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B12" i="1"/>
  <c r="B13"/>
  <c r="B14"/>
  <c r="B15"/>
  <c r="H14"/>
  <c r="F13"/>
  <c r="F14"/>
  <c r="F11"/>
  <c r="F15"/>
  <c r="C15"/>
  <c r="D15"/>
  <c r="E15"/>
  <c r="G15"/>
  <c r="H15"/>
  <c r="G14"/>
</calcChain>
</file>

<file path=xl/sharedStrings.xml><?xml version="1.0" encoding="utf-8"?>
<sst xmlns="http://schemas.openxmlformats.org/spreadsheetml/2006/main" count="21" uniqueCount="18">
  <si>
    <t xml:space="preserve">Наименование муниципальных образований </t>
  </si>
  <si>
    <t>Итого по муниципальным образованиям</t>
  </si>
  <si>
    <t>2020 год</t>
  </si>
  <si>
    <t>2021 год</t>
  </si>
  <si>
    <t>Муниципальное образование  "Кожевниковский район"</t>
  </si>
  <si>
    <t>Муниципальное образование "Колпашевский район"</t>
  </si>
  <si>
    <t>Распределение субсидий местным бюджетам на 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 в рамках государственной программы "Комплексное развитие сельских территорий Томской области" на 2020 год и на плановый период 2021 года</t>
  </si>
  <si>
    <t>Таблица 57</t>
  </si>
  <si>
    <t>(тыс. рублей)</t>
  </si>
  <si>
    <t>приложения 16</t>
  </si>
  <si>
    <t>Всего</t>
  </si>
  <si>
    <t>в том числе:</t>
  </si>
  <si>
    <t>Муниципальное образование "Первомайский район"</t>
  </si>
  <si>
    <t>Муниципальное образование  "Александровский район"</t>
  </si>
  <si>
    <t>федеральныйбюджет</t>
  </si>
  <si>
    <t>областной бюджет</t>
  </si>
  <si>
    <t>федеральный бюджет</t>
  </si>
  <si>
    <t>софинансирование федерального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</si>
</sst>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164" fontId="6" fillId="0" borderId="2" xfId="0" applyNumberFormat="1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3" xfId="0" applyFont="1" applyBorder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Layout" zoomScaleNormal="100" zoomScaleSheetLayoutView="100" workbookViewId="0">
      <selection activeCell="D11" sqref="D11"/>
    </sheetView>
  </sheetViews>
  <sheetFormatPr defaultColWidth="9.42578125" defaultRowHeight="12.75"/>
  <cols>
    <col min="1" max="1" width="39" style="1" customWidth="1"/>
    <col min="2" max="2" width="13" style="1" customWidth="1"/>
    <col min="3" max="3" width="12.7109375" style="1" customWidth="1"/>
    <col min="4" max="4" width="19.140625" style="1" customWidth="1"/>
    <col min="5" max="5" width="11" style="1" customWidth="1"/>
    <col min="6" max="6" width="13.28515625" style="1" customWidth="1"/>
    <col min="7" max="7" width="14.28515625" style="1" customWidth="1"/>
    <col min="8" max="8" width="17.42578125" style="1" customWidth="1"/>
    <col min="9" max="16384" width="9.42578125" style="1"/>
  </cols>
  <sheetData>
    <row r="1" spans="1:9" ht="14.25" customHeight="1">
      <c r="E1" s="20" t="s">
        <v>7</v>
      </c>
      <c r="F1" s="20"/>
      <c r="G1" s="20"/>
      <c r="H1" s="20"/>
    </row>
    <row r="2" spans="1:9" ht="14.25" customHeight="1">
      <c r="E2" s="20" t="s">
        <v>9</v>
      </c>
      <c r="F2" s="20"/>
      <c r="G2" s="20"/>
      <c r="H2" s="20"/>
    </row>
    <row r="4" spans="1:9" ht="61.5" customHeight="1">
      <c r="A4" s="19" t="s">
        <v>6</v>
      </c>
      <c r="B4" s="19"/>
      <c r="C4" s="19"/>
      <c r="D4" s="19"/>
      <c r="E4" s="19"/>
      <c r="F4" s="19"/>
      <c r="G4" s="19"/>
      <c r="H4" s="19"/>
    </row>
    <row r="5" spans="1:9" ht="16.350000000000001" customHeight="1">
      <c r="A5" s="6"/>
      <c r="B5" s="6"/>
      <c r="C5" s="6"/>
      <c r="D5" s="6"/>
      <c r="E5" s="6"/>
      <c r="F5" s="6"/>
      <c r="G5" s="6"/>
      <c r="H5" s="6"/>
    </row>
    <row r="6" spans="1:9" ht="16.350000000000001" customHeight="1">
      <c r="A6" s="5"/>
      <c r="B6" s="5"/>
      <c r="C6" s="5"/>
      <c r="D6" s="5"/>
      <c r="E6" s="21" t="s">
        <v>8</v>
      </c>
      <c r="F6" s="21"/>
      <c r="G6" s="21"/>
      <c r="H6" s="21"/>
    </row>
    <row r="7" spans="1:9" ht="20.25" customHeight="1">
      <c r="A7" s="17" t="s">
        <v>0</v>
      </c>
      <c r="B7" s="25" t="s">
        <v>2</v>
      </c>
      <c r="C7" s="26"/>
      <c r="D7" s="26"/>
      <c r="E7" s="27"/>
      <c r="F7" s="22" t="s">
        <v>3</v>
      </c>
      <c r="G7" s="23"/>
      <c r="H7" s="24"/>
      <c r="I7" s="13"/>
    </row>
    <row r="8" spans="1:9" ht="20.25" customHeight="1">
      <c r="A8" s="17"/>
      <c r="B8" s="17" t="s">
        <v>10</v>
      </c>
      <c r="C8" s="17" t="s">
        <v>11</v>
      </c>
      <c r="D8" s="17"/>
      <c r="E8" s="28"/>
      <c r="F8" s="17" t="s">
        <v>10</v>
      </c>
      <c r="G8" s="30" t="s">
        <v>11</v>
      </c>
      <c r="H8" s="31"/>
    </row>
    <row r="9" spans="1:9" ht="52.5" customHeight="1">
      <c r="A9" s="18"/>
      <c r="B9" s="29"/>
      <c r="C9" s="16" t="s">
        <v>14</v>
      </c>
      <c r="D9" s="16" t="s">
        <v>17</v>
      </c>
      <c r="E9" s="15" t="s">
        <v>15</v>
      </c>
      <c r="F9" s="29"/>
      <c r="G9" s="11" t="s">
        <v>16</v>
      </c>
      <c r="H9" s="16" t="s">
        <v>17</v>
      </c>
    </row>
    <row r="10" spans="1:9" s="3" customFormat="1" ht="15.75">
      <c r="A10" s="4">
        <v>1</v>
      </c>
      <c r="B10" s="10">
        <v>2</v>
      </c>
      <c r="C10" s="10">
        <v>3</v>
      </c>
      <c r="D10" s="4">
        <v>4</v>
      </c>
      <c r="E10" s="12">
        <v>5</v>
      </c>
      <c r="F10" s="10">
        <v>6</v>
      </c>
      <c r="G10" s="10">
        <v>7</v>
      </c>
      <c r="H10" s="4">
        <v>8</v>
      </c>
    </row>
    <row r="11" spans="1:9" s="3" customFormat="1" ht="33" customHeight="1">
      <c r="A11" s="7" t="s">
        <v>13</v>
      </c>
      <c r="B11" s="14">
        <v>0</v>
      </c>
      <c r="C11" s="14"/>
      <c r="D11" s="14"/>
      <c r="E11" s="14"/>
      <c r="F11" s="14">
        <f>G11+H11</f>
        <v>14703.3</v>
      </c>
      <c r="G11" s="14">
        <v>12203.8</v>
      </c>
      <c r="H11" s="14">
        <v>2499.5</v>
      </c>
    </row>
    <row r="12" spans="1:9" s="3" customFormat="1" ht="33" customHeight="1">
      <c r="A12" s="7" t="s">
        <v>4</v>
      </c>
      <c r="B12" s="14">
        <f t="shared" ref="B12:B14" si="0">C12+D12+E12</f>
        <v>15184.8</v>
      </c>
      <c r="C12" s="14">
        <v>12603.4</v>
      </c>
      <c r="D12" s="14">
        <v>2581.4</v>
      </c>
      <c r="E12" s="14"/>
      <c r="F12" s="14">
        <v>0</v>
      </c>
      <c r="G12" s="14"/>
      <c r="H12" s="14"/>
    </row>
    <row r="13" spans="1:9" s="3" customFormat="1" ht="33" customHeight="1">
      <c r="A13" s="7" t="s">
        <v>5</v>
      </c>
      <c r="B13" s="14">
        <f t="shared" si="0"/>
        <v>50013.2</v>
      </c>
      <c r="C13" s="14">
        <v>34133.300000000003</v>
      </c>
      <c r="D13" s="14">
        <v>6991.2</v>
      </c>
      <c r="E13" s="14">
        <v>8888.7000000000007</v>
      </c>
      <c r="F13" s="14">
        <f t="shared" ref="F13:F14" si="1">G13+H13</f>
        <v>83608.7</v>
      </c>
      <c r="G13" s="14">
        <v>69395.199999999997</v>
      </c>
      <c r="H13" s="14">
        <v>14213.5</v>
      </c>
    </row>
    <row r="14" spans="1:9" s="2" customFormat="1" ht="33" customHeight="1">
      <c r="A14" s="7" t="s">
        <v>12</v>
      </c>
      <c r="B14" s="14">
        <f t="shared" si="0"/>
        <v>88502.2</v>
      </c>
      <c r="C14" s="14">
        <v>73456.800000000003</v>
      </c>
      <c r="D14" s="14">
        <v>15045.4</v>
      </c>
      <c r="E14" s="14"/>
      <c r="F14" s="14">
        <f t="shared" si="1"/>
        <v>90690.5</v>
      </c>
      <c r="G14" s="14">
        <f>48448.7+26824.4</f>
        <v>75273.100000000006</v>
      </c>
      <c r="H14" s="14">
        <f>9923.2+5494.2</f>
        <v>15417.4</v>
      </c>
    </row>
    <row r="15" spans="1:9" s="2" customFormat="1" ht="39" customHeight="1">
      <c r="A15" s="8" t="s">
        <v>1</v>
      </c>
      <c r="B15" s="9">
        <f>SUM(B11:B14)</f>
        <v>153700.20000000001</v>
      </c>
      <c r="C15" s="9">
        <f t="shared" ref="C15:H15" si="2">SUM(C11:C14)</f>
        <v>120193.5</v>
      </c>
      <c r="D15" s="9">
        <f t="shared" si="2"/>
        <v>24618</v>
      </c>
      <c r="E15" s="9">
        <f t="shared" si="2"/>
        <v>8888.7000000000007</v>
      </c>
      <c r="F15" s="9">
        <f>SUM(F11:F14)</f>
        <v>189002.5</v>
      </c>
      <c r="G15" s="9">
        <f t="shared" si="2"/>
        <v>156872.1</v>
      </c>
      <c r="H15" s="9">
        <f t="shared" si="2"/>
        <v>32130.400000000001</v>
      </c>
    </row>
  </sheetData>
  <mergeCells count="11">
    <mergeCell ref="A7:A9"/>
    <mergeCell ref="A4:H4"/>
    <mergeCell ref="E1:H1"/>
    <mergeCell ref="E2:H2"/>
    <mergeCell ref="E6:H6"/>
    <mergeCell ref="F7:H7"/>
    <mergeCell ref="B7:E7"/>
    <mergeCell ref="C8:E8"/>
    <mergeCell ref="B8:B9"/>
    <mergeCell ref="F8:F9"/>
    <mergeCell ref="G8:H8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58" orientation="landscape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2019-12-15T07:24:03Z</cp:lastPrinted>
  <dcterms:created xsi:type="dcterms:W3CDTF">2007-08-17T03:22:00Z</dcterms:created>
  <dcterms:modified xsi:type="dcterms:W3CDTF">2019-12-15T07:24:06Z</dcterms:modified>
</cp:coreProperties>
</file>